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56" yWindow="-180" windowWidth="16296" windowHeight="10008"/>
  </bookViews>
  <sheets>
    <sheet name="тмц" sheetId="4" r:id="rId1"/>
  </sheets>
  <definedNames>
    <definedName name="_xlnm._FilterDatabase" localSheetId="0" hidden="1">тмц!$A$8:$Z$27</definedName>
    <definedName name="_xlnm.Print_Area" localSheetId="0">тмц!$A$1:$AL$43</definedName>
  </definedNames>
  <calcPr calcId="145621" iterateDelta="1E-4"/>
</workbook>
</file>

<file path=xl/calcChain.xml><?xml version="1.0" encoding="utf-8"?>
<calcChain xmlns="http://schemas.openxmlformats.org/spreadsheetml/2006/main">
  <c r="L27" i="4" l="1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27" i="4" l="1"/>
  <c r="AI27" i="4" l="1"/>
  <c r="AG27" i="4" l="1"/>
</calcChain>
</file>

<file path=xl/sharedStrings.xml><?xml version="1.0" encoding="utf-8"?>
<sst xmlns="http://schemas.openxmlformats.org/spreadsheetml/2006/main" count="218" uniqueCount="111">
  <si>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</si>
  <si>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</si>
  <si>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</si>
  <si>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</si>
  <si>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</si>
  <si>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</si>
  <si>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</si>
  <si>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</si>
  <si>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</si>
  <si>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</si>
  <si>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</si>
  <si>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</si>
  <si>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</si>
  <si>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</si>
  <si>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</si>
  <si>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</si>
  <si>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</si>
  <si>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</si>
  <si>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</si>
  <si>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</si>
  <si>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</si>
  <si>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</si>
  <si>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</si>
  <si>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</si>
  <si>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</si>
  <si>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</si>
  <si>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</si>
  <si>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</si>
  <si>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</si>
  <si>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</si>
  <si>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</si>
  <si>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</si>
  <si>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</si>
  <si>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</si>
  <si>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</si>
  <si>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</si>
  <si>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</si>
  <si>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</si>
  <si>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</si>
  <si>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</si>
  <si>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</si>
  <si>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</si>
  <si>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</si>
  <si>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</si>
  <si>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</si>
  <si>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</si>
  <si>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</si>
  <si>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</si>
  <si>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</si>
  <si>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</si>
  <si>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</si>
  <si>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</si>
  <si>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</si>
  <si>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</si>
  <si>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</si>
  <si>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</si>
  <si>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</si>
  <si>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</si>
  <si>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КД000424</t>
  </si>
  <si>
    <t>Клей от грызунов 135гр</t>
  </si>
  <si>
    <t>КГ000096</t>
  </si>
  <si>
    <t>Мыло жидкое с дозатором 300мл</t>
  </si>
  <si>
    <t>КГ000004</t>
  </si>
  <si>
    <t>Порошок стиральный автомат 450гр</t>
  </si>
  <si>
    <t>КГ000087</t>
  </si>
  <si>
    <t>Порошок стиральный "Миф" автомат 2-4кг или эквивалент</t>
  </si>
  <si>
    <t>КГ000070</t>
  </si>
  <si>
    <t>Соль для посудомоечных машин (порошок)</t>
  </si>
  <si>
    <t>КГ000081</t>
  </si>
  <si>
    <t>Средство для удаления сорняков 100мл</t>
  </si>
  <si>
    <t>КД000239</t>
  </si>
  <si>
    <t>Средство жидкое моющее "Прогресс" 1л или эквивалент</t>
  </si>
  <si>
    <t>КГ000036</t>
  </si>
  <si>
    <t>Средство моющее "Фейри" 900мл или эквивалент</t>
  </si>
  <si>
    <t>КГ000058</t>
  </si>
  <si>
    <t>Средство моющее для посуды 5л</t>
  </si>
  <si>
    <t>КГ000041</t>
  </si>
  <si>
    <t>Средство для уничтожения мух 200-300мл "Дихлофос" или эквивалент</t>
  </si>
  <si>
    <t>ИВ000183</t>
  </si>
  <si>
    <t>Средство от сорняков "Торнадо Экстра" 500-1000мл</t>
  </si>
  <si>
    <t>КГ000052</t>
  </si>
  <si>
    <t>Средство чистящее "Доместос" 1л или эквивалент</t>
  </si>
  <si>
    <t>КГ000053</t>
  </si>
  <si>
    <t>Средство чистящее "Комет" 475гр или эквивалент</t>
  </si>
  <si>
    <t>КГ000050</t>
  </si>
  <si>
    <t>Средство чистящее "Крот" 1л или эквивалент</t>
  </si>
  <si>
    <t>КГ000027</t>
  </si>
  <si>
    <t>Средство чистящее "Пемолюкс" 480гр или эквивалент</t>
  </si>
  <si>
    <t>КГ000089</t>
  </si>
  <si>
    <t>Средство чистящее "Пропер" 400гр или эквивалент</t>
  </si>
  <si>
    <t>КГ000045</t>
  </si>
  <si>
    <t>Средство чистящее "Санокс Гель" 750гр или эквивалент</t>
  </si>
  <si>
    <t>КД000129</t>
  </si>
  <si>
    <t>Средство чистящее для стекол с триггером 750мл</t>
  </si>
  <si>
    <t>ГОСТ Р 51696-2000</t>
  </si>
  <si>
    <t>ГОСТ 31696-2012</t>
  </si>
  <si>
    <t>ГОСТ 25644-96</t>
  </si>
  <si>
    <t>не гостируется</t>
  </si>
  <si>
    <t>ГОСТ 21507-2013</t>
  </si>
  <si>
    <t>ТУ 2328-018-52662802-2002</t>
  </si>
  <si>
    <t>ГОСТ Р 51696-2000, ТУ – 2383-075-00204300-99</t>
  </si>
  <si>
    <t>ГОСТ Р51021-97</t>
  </si>
  <si>
    <t>ОЛ</t>
  </si>
  <si>
    <t>ТУ 2383-005-52407780-04</t>
  </si>
  <si>
    <t>ГОСТ 22567.15-95</t>
  </si>
  <si>
    <t>ГОСТ Р51696-2000</t>
  </si>
  <si>
    <t>ГОСТ Р 51696-2000, ТУ 20.41.44-022-89589540-2018</t>
  </si>
  <si>
    <t>КГ</t>
  </si>
  <si>
    <t>Л;ДМ3</t>
  </si>
  <si>
    <t>20.41.3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</si>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</sst>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8"/>
  <sheetViews>
    <sheetView tabSelected="1" view="pageBreakPreview" topLeftCell="A5" zoomScale="70" zoomScaleNormal="86" zoomScaleSheetLayoutView="70" workbookViewId="0">
      <selection activeCell="S9" sqref="S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10.218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50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51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51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4" t="s">
        <v>110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1"/>
      <c r="Z7" s="1"/>
      <c r="AA7" s="56" t="s">
        <v>10</v>
      </c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56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109</v>
      </c>
      <c r="D9" s="46" t="s">
        <v>109</v>
      </c>
      <c r="E9" s="46" t="s">
        <v>58</v>
      </c>
      <c r="F9" s="46" t="s">
        <v>59</v>
      </c>
      <c r="G9" s="46" t="s">
        <v>94</v>
      </c>
      <c r="H9" s="46" t="s">
        <v>55</v>
      </c>
      <c r="I9" s="46" t="s">
        <v>46</v>
      </c>
      <c r="J9" s="46" t="s">
        <v>46</v>
      </c>
      <c r="K9" s="46" t="s">
        <v>57</v>
      </c>
      <c r="L9" s="46">
        <v>40</v>
      </c>
      <c r="M9" s="46">
        <v>25</v>
      </c>
      <c r="N9" s="46"/>
      <c r="O9" s="46"/>
      <c r="P9" s="46"/>
      <c r="Q9" s="46"/>
      <c r="R9" s="46"/>
      <c r="S9" s="46">
        <v>15</v>
      </c>
      <c r="T9" s="46"/>
      <c r="U9" s="46"/>
      <c r="V9" s="46"/>
      <c r="W9" s="46"/>
      <c r="X9" s="46"/>
      <c r="Y9" s="48">
        <v>223.94</v>
      </c>
      <c r="Z9" s="48">
        <f>Y9*L9</f>
        <v>8957.6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96.75" customHeight="1" x14ac:dyDescent="0.25">
      <c r="A10" s="46">
        <v>2</v>
      </c>
      <c r="B10" s="46">
        <v>1</v>
      </c>
      <c r="C10" s="46" t="s">
        <v>109</v>
      </c>
      <c r="D10" s="46" t="s">
        <v>109</v>
      </c>
      <c r="E10" s="46" t="s">
        <v>60</v>
      </c>
      <c r="F10" s="46" t="s">
        <v>61</v>
      </c>
      <c r="G10" s="46" t="s">
        <v>95</v>
      </c>
      <c r="H10" s="46" t="s">
        <v>55</v>
      </c>
      <c r="I10" s="46" t="s">
        <v>46</v>
      </c>
      <c r="J10" s="46" t="s">
        <v>46</v>
      </c>
      <c r="K10" s="46" t="s">
        <v>57</v>
      </c>
      <c r="L10" s="46">
        <v>10</v>
      </c>
      <c r="M10" s="46">
        <v>5</v>
      </c>
      <c r="N10" s="46"/>
      <c r="O10" s="46"/>
      <c r="P10" s="46"/>
      <c r="Q10" s="46"/>
      <c r="R10" s="46"/>
      <c r="S10" s="46">
        <v>5</v>
      </c>
      <c r="T10" s="46"/>
      <c r="U10" s="46"/>
      <c r="V10" s="46"/>
      <c r="W10" s="46"/>
      <c r="X10" s="46"/>
      <c r="Y10" s="48">
        <v>52.26</v>
      </c>
      <c r="Z10" s="48">
        <f t="shared" ref="Z10:Z26" si="0">Y10*L10</f>
        <v>522.6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ht="96.75" customHeight="1" x14ac:dyDescent="0.25">
      <c r="A11" s="46">
        <v>3</v>
      </c>
      <c r="B11" s="46">
        <v>1</v>
      </c>
      <c r="C11" s="46" t="s">
        <v>109</v>
      </c>
      <c r="D11" s="46" t="s">
        <v>109</v>
      </c>
      <c r="E11" s="46" t="s">
        <v>62</v>
      </c>
      <c r="F11" s="46" t="s">
        <v>63</v>
      </c>
      <c r="G11" s="46" t="s">
        <v>96</v>
      </c>
      <c r="H11" s="46" t="s">
        <v>55</v>
      </c>
      <c r="I11" s="46" t="s">
        <v>46</v>
      </c>
      <c r="J11" s="46" t="s">
        <v>46</v>
      </c>
      <c r="K11" s="46" t="s">
        <v>57</v>
      </c>
      <c r="L11" s="46">
        <v>811</v>
      </c>
      <c r="M11" s="46">
        <v>503</v>
      </c>
      <c r="N11" s="46"/>
      <c r="O11" s="46"/>
      <c r="P11" s="46"/>
      <c r="Q11" s="46"/>
      <c r="R11" s="46"/>
      <c r="S11" s="46">
        <v>308</v>
      </c>
      <c r="T11" s="46"/>
      <c r="U11" s="46"/>
      <c r="V11" s="46"/>
      <c r="W11" s="46"/>
      <c r="X11" s="46"/>
      <c r="Y11" s="48">
        <v>60.65</v>
      </c>
      <c r="Z11" s="48">
        <f t="shared" si="0"/>
        <v>49187.15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96.75" customHeight="1" x14ac:dyDescent="0.25">
      <c r="A12" s="46">
        <v>4</v>
      </c>
      <c r="B12" s="46">
        <v>1</v>
      </c>
      <c r="C12" s="46" t="s">
        <v>109</v>
      </c>
      <c r="D12" s="46" t="s">
        <v>109</v>
      </c>
      <c r="E12" s="46" t="s">
        <v>64</v>
      </c>
      <c r="F12" s="46" t="s">
        <v>65</v>
      </c>
      <c r="G12" s="46" t="s">
        <v>96</v>
      </c>
      <c r="H12" s="46" t="s">
        <v>107</v>
      </c>
      <c r="I12" s="46" t="s">
        <v>46</v>
      </c>
      <c r="J12" s="46" t="s">
        <v>46</v>
      </c>
      <c r="K12" s="46" t="s">
        <v>57</v>
      </c>
      <c r="L12" s="46">
        <v>148</v>
      </c>
      <c r="M12" s="46">
        <v>78</v>
      </c>
      <c r="N12" s="46"/>
      <c r="O12" s="46"/>
      <c r="P12" s="46"/>
      <c r="Q12" s="46"/>
      <c r="R12" s="46"/>
      <c r="S12" s="46">
        <v>70</v>
      </c>
      <c r="T12" s="46"/>
      <c r="U12" s="46"/>
      <c r="V12" s="46"/>
      <c r="W12" s="46"/>
      <c r="X12" s="46"/>
      <c r="Y12" s="48">
        <v>212.41</v>
      </c>
      <c r="Z12" s="48">
        <f t="shared" si="0"/>
        <v>31436.68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96.75" customHeight="1" x14ac:dyDescent="0.25">
      <c r="A13" s="46">
        <v>5</v>
      </c>
      <c r="B13" s="46">
        <v>1</v>
      </c>
      <c r="C13" s="46" t="s">
        <v>109</v>
      </c>
      <c r="D13" s="46" t="s">
        <v>109</v>
      </c>
      <c r="E13" s="46" t="s">
        <v>66</v>
      </c>
      <c r="F13" s="46" t="s">
        <v>67</v>
      </c>
      <c r="G13" s="46" t="s">
        <v>97</v>
      </c>
      <c r="H13" s="46" t="s">
        <v>107</v>
      </c>
      <c r="I13" s="46" t="s">
        <v>46</v>
      </c>
      <c r="J13" s="46" t="s">
        <v>46</v>
      </c>
      <c r="K13" s="46" t="s">
        <v>57</v>
      </c>
      <c r="L13" s="46">
        <v>240</v>
      </c>
      <c r="M13" s="46">
        <v>120</v>
      </c>
      <c r="N13" s="46"/>
      <c r="O13" s="46"/>
      <c r="P13" s="46"/>
      <c r="Q13" s="46"/>
      <c r="R13" s="46"/>
      <c r="S13" s="46">
        <v>120</v>
      </c>
      <c r="T13" s="46"/>
      <c r="U13" s="46"/>
      <c r="V13" s="46"/>
      <c r="W13" s="46"/>
      <c r="X13" s="46"/>
      <c r="Y13" s="48">
        <v>207.85</v>
      </c>
      <c r="Z13" s="48">
        <f t="shared" si="0"/>
        <v>49884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ht="96.75" customHeight="1" x14ac:dyDescent="0.25">
      <c r="A14" s="46">
        <v>6</v>
      </c>
      <c r="B14" s="46">
        <v>1</v>
      </c>
      <c r="C14" s="46" t="s">
        <v>109</v>
      </c>
      <c r="D14" s="46" t="s">
        <v>109</v>
      </c>
      <c r="E14" s="46" t="s">
        <v>68</v>
      </c>
      <c r="F14" s="46" t="s">
        <v>69</v>
      </c>
      <c r="G14" s="46" t="s">
        <v>98</v>
      </c>
      <c r="H14" s="46" t="s">
        <v>55</v>
      </c>
      <c r="I14" s="46" t="s">
        <v>46</v>
      </c>
      <c r="J14" s="46" t="s">
        <v>46</v>
      </c>
      <c r="K14" s="46" t="s">
        <v>57</v>
      </c>
      <c r="L14" s="46">
        <v>20</v>
      </c>
      <c r="M14" s="46"/>
      <c r="N14" s="46"/>
      <c r="O14" s="46"/>
      <c r="P14" s="46"/>
      <c r="Q14" s="46"/>
      <c r="R14" s="46"/>
      <c r="S14" s="46">
        <v>20</v>
      </c>
      <c r="T14" s="46"/>
      <c r="U14" s="46"/>
      <c r="V14" s="46"/>
      <c r="W14" s="46"/>
      <c r="X14" s="46"/>
      <c r="Y14" s="48">
        <v>381.21</v>
      </c>
      <c r="Z14" s="48">
        <f t="shared" si="0"/>
        <v>7624.2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ht="96.75" customHeight="1" x14ac:dyDescent="0.25">
      <c r="A15" s="46">
        <v>7</v>
      </c>
      <c r="B15" s="46">
        <v>1</v>
      </c>
      <c r="C15" s="46" t="s">
        <v>109</v>
      </c>
      <c r="D15" s="46" t="s">
        <v>109</v>
      </c>
      <c r="E15" s="46" t="s">
        <v>70</v>
      </c>
      <c r="F15" s="46" t="s">
        <v>71</v>
      </c>
      <c r="G15" s="46" t="s">
        <v>99</v>
      </c>
      <c r="H15" s="46" t="s">
        <v>55</v>
      </c>
      <c r="I15" s="46" t="s">
        <v>46</v>
      </c>
      <c r="J15" s="46" t="s">
        <v>46</v>
      </c>
      <c r="K15" s="46" t="s">
        <v>57</v>
      </c>
      <c r="L15" s="46">
        <v>273</v>
      </c>
      <c r="M15" s="46">
        <v>139</v>
      </c>
      <c r="N15" s="46"/>
      <c r="O15" s="46"/>
      <c r="P15" s="46"/>
      <c r="Q15" s="46"/>
      <c r="R15" s="46"/>
      <c r="S15" s="46">
        <v>134</v>
      </c>
      <c r="T15" s="46"/>
      <c r="U15" s="46"/>
      <c r="V15" s="46"/>
      <c r="W15" s="46"/>
      <c r="X15" s="46"/>
      <c r="Y15" s="48">
        <v>66.430000000000007</v>
      </c>
      <c r="Z15" s="48">
        <f t="shared" si="0"/>
        <v>18135.390000000003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ht="96.75" customHeight="1" x14ac:dyDescent="0.25">
      <c r="A16" s="46">
        <v>8</v>
      </c>
      <c r="B16" s="46">
        <v>1</v>
      </c>
      <c r="C16" s="46" t="s">
        <v>109</v>
      </c>
      <c r="D16" s="46" t="s">
        <v>109</v>
      </c>
      <c r="E16" s="46" t="s">
        <v>72</v>
      </c>
      <c r="F16" s="46" t="s">
        <v>73</v>
      </c>
      <c r="G16" s="46" t="s">
        <v>100</v>
      </c>
      <c r="H16" s="46" t="s">
        <v>55</v>
      </c>
      <c r="I16" s="46" t="s">
        <v>46</v>
      </c>
      <c r="J16" s="46" t="s">
        <v>46</v>
      </c>
      <c r="K16" s="46" t="s">
        <v>57</v>
      </c>
      <c r="L16" s="46">
        <v>74</v>
      </c>
      <c r="M16" s="46">
        <v>42</v>
      </c>
      <c r="N16" s="46"/>
      <c r="O16" s="46"/>
      <c r="P16" s="46"/>
      <c r="Q16" s="46"/>
      <c r="R16" s="46"/>
      <c r="S16" s="46">
        <v>32</v>
      </c>
      <c r="T16" s="46"/>
      <c r="U16" s="46"/>
      <c r="V16" s="46"/>
      <c r="W16" s="46"/>
      <c r="X16" s="46"/>
      <c r="Y16" s="48">
        <v>237.77</v>
      </c>
      <c r="Z16" s="48">
        <f t="shared" si="0"/>
        <v>17594.98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ht="96.75" customHeight="1" x14ac:dyDescent="0.25">
      <c r="A17" s="46">
        <v>9</v>
      </c>
      <c r="B17" s="46">
        <v>1</v>
      </c>
      <c r="C17" s="46" t="s">
        <v>109</v>
      </c>
      <c r="D17" s="46" t="s">
        <v>109</v>
      </c>
      <c r="E17" s="46" t="s">
        <v>74</v>
      </c>
      <c r="F17" s="46" t="s">
        <v>75</v>
      </c>
      <c r="G17" s="46" t="s">
        <v>101</v>
      </c>
      <c r="H17" s="46" t="s">
        <v>55</v>
      </c>
      <c r="I17" s="46" t="s">
        <v>46</v>
      </c>
      <c r="J17" s="46" t="s">
        <v>46</v>
      </c>
      <c r="K17" s="46" t="s">
        <v>57</v>
      </c>
      <c r="L17" s="46">
        <v>2</v>
      </c>
      <c r="M17" s="46">
        <v>2</v>
      </c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8">
        <v>251.19</v>
      </c>
      <c r="Z17" s="48">
        <f t="shared" si="0"/>
        <v>502.38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ht="96.75" customHeight="1" x14ac:dyDescent="0.25">
      <c r="A18" s="46">
        <v>10</v>
      </c>
      <c r="B18" s="46">
        <v>1</v>
      </c>
      <c r="C18" s="46" t="s">
        <v>109</v>
      </c>
      <c r="D18" s="46" t="s">
        <v>109</v>
      </c>
      <c r="E18" s="46" t="s">
        <v>76</v>
      </c>
      <c r="F18" s="46" t="s">
        <v>77</v>
      </c>
      <c r="G18" s="46" t="s">
        <v>97</v>
      </c>
      <c r="H18" s="46" t="s">
        <v>55</v>
      </c>
      <c r="I18" s="46" t="s">
        <v>46</v>
      </c>
      <c r="J18" s="46" t="s">
        <v>46</v>
      </c>
      <c r="K18" s="46" t="s">
        <v>57</v>
      </c>
      <c r="L18" s="46">
        <v>32</v>
      </c>
      <c r="M18" s="46">
        <v>20</v>
      </c>
      <c r="N18" s="46"/>
      <c r="O18" s="46"/>
      <c r="P18" s="46"/>
      <c r="Q18" s="46"/>
      <c r="R18" s="46"/>
      <c r="S18" s="46">
        <v>12</v>
      </c>
      <c r="T18" s="46"/>
      <c r="U18" s="46"/>
      <c r="V18" s="46"/>
      <c r="W18" s="46"/>
      <c r="X18" s="46"/>
      <c r="Y18" s="48">
        <v>123.42</v>
      </c>
      <c r="Z18" s="48">
        <f t="shared" si="0"/>
        <v>3949.44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ht="96.75" customHeight="1" x14ac:dyDescent="0.25">
      <c r="A19" s="46">
        <v>11</v>
      </c>
      <c r="B19" s="46">
        <v>1</v>
      </c>
      <c r="C19" s="46" t="s">
        <v>109</v>
      </c>
      <c r="D19" s="46" t="s">
        <v>109</v>
      </c>
      <c r="E19" s="46" t="s">
        <v>78</v>
      </c>
      <c r="F19" s="46" t="s">
        <v>79</v>
      </c>
      <c r="G19" s="46" t="s">
        <v>102</v>
      </c>
      <c r="H19" s="46" t="s">
        <v>108</v>
      </c>
      <c r="I19" s="46" t="s">
        <v>46</v>
      </c>
      <c r="J19" s="46" t="s">
        <v>46</v>
      </c>
      <c r="K19" s="46" t="s">
        <v>57</v>
      </c>
      <c r="L19" s="46">
        <v>13</v>
      </c>
      <c r="M19" s="46">
        <v>10</v>
      </c>
      <c r="N19" s="46"/>
      <c r="O19" s="46"/>
      <c r="P19" s="46"/>
      <c r="Q19" s="46"/>
      <c r="R19" s="46"/>
      <c r="S19" s="46">
        <v>3</v>
      </c>
      <c r="T19" s="46"/>
      <c r="U19" s="46"/>
      <c r="V19" s="46"/>
      <c r="W19" s="46"/>
      <c r="X19" s="46"/>
      <c r="Y19" s="48">
        <v>2193.83</v>
      </c>
      <c r="Z19" s="48">
        <f t="shared" si="0"/>
        <v>28519.79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ht="96.75" customHeight="1" x14ac:dyDescent="0.25">
      <c r="A20" s="46">
        <v>12</v>
      </c>
      <c r="B20" s="46">
        <v>1</v>
      </c>
      <c r="C20" s="46" t="s">
        <v>109</v>
      </c>
      <c r="D20" s="46" t="s">
        <v>109</v>
      </c>
      <c r="E20" s="46" t="s">
        <v>80</v>
      </c>
      <c r="F20" s="46" t="s">
        <v>81</v>
      </c>
      <c r="G20" s="46" t="s">
        <v>103</v>
      </c>
      <c r="H20" s="46" t="s">
        <v>55</v>
      </c>
      <c r="I20" s="46" t="s">
        <v>46</v>
      </c>
      <c r="J20" s="46" t="s">
        <v>46</v>
      </c>
      <c r="K20" s="46" t="s">
        <v>57</v>
      </c>
      <c r="L20" s="46">
        <v>320</v>
      </c>
      <c r="M20" s="46">
        <v>160</v>
      </c>
      <c r="N20" s="46"/>
      <c r="O20" s="46"/>
      <c r="P20" s="46"/>
      <c r="Q20" s="46"/>
      <c r="R20" s="46"/>
      <c r="S20" s="46">
        <v>160</v>
      </c>
      <c r="T20" s="46"/>
      <c r="U20" s="46"/>
      <c r="V20" s="46"/>
      <c r="W20" s="46"/>
      <c r="X20" s="46"/>
      <c r="Y20" s="48">
        <v>204.55</v>
      </c>
      <c r="Z20" s="48">
        <f t="shared" si="0"/>
        <v>65456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ht="96.75" customHeight="1" x14ac:dyDescent="0.25">
      <c r="A21" s="46">
        <v>13</v>
      </c>
      <c r="B21" s="46">
        <v>1</v>
      </c>
      <c r="C21" s="46" t="s">
        <v>109</v>
      </c>
      <c r="D21" s="46" t="s">
        <v>109</v>
      </c>
      <c r="E21" s="46" t="s">
        <v>82</v>
      </c>
      <c r="F21" s="46" t="s">
        <v>83</v>
      </c>
      <c r="G21" s="46" t="s">
        <v>104</v>
      </c>
      <c r="H21" s="46" t="s">
        <v>55</v>
      </c>
      <c r="I21" s="46" t="s">
        <v>46</v>
      </c>
      <c r="J21" s="46" t="s">
        <v>46</v>
      </c>
      <c r="K21" s="46" t="s">
        <v>57</v>
      </c>
      <c r="L21" s="46">
        <v>24</v>
      </c>
      <c r="M21" s="46">
        <v>12</v>
      </c>
      <c r="N21" s="46"/>
      <c r="O21" s="46"/>
      <c r="P21" s="46"/>
      <c r="Q21" s="46"/>
      <c r="R21" s="46"/>
      <c r="S21" s="46">
        <v>12</v>
      </c>
      <c r="T21" s="46"/>
      <c r="U21" s="46"/>
      <c r="V21" s="46"/>
      <c r="W21" s="46"/>
      <c r="X21" s="46"/>
      <c r="Y21" s="48">
        <v>83.97</v>
      </c>
      <c r="Z21" s="48">
        <f t="shared" si="0"/>
        <v>2015.28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ht="96.75" customHeight="1" x14ac:dyDescent="0.25">
      <c r="A22" s="46">
        <v>14</v>
      </c>
      <c r="B22" s="46">
        <v>1</v>
      </c>
      <c r="C22" s="46" t="s">
        <v>109</v>
      </c>
      <c r="D22" s="46" t="s">
        <v>109</v>
      </c>
      <c r="E22" s="46" t="s">
        <v>84</v>
      </c>
      <c r="F22" s="46" t="s">
        <v>85</v>
      </c>
      <c r="G22" s="46" t="s">
        <v>105</v>
      </c>
      <c r="H22" s="46" t="s">
        <v>55</v>
      </c>
      <c r="I22" s="46" t="s">
        <v>46</v>
      </c>
      <c r="J22" s="46" t="s">
        <v>46</v>
      </c>
      <c r="K22" s="46" t="s">
        <v>57</v>
      </c>
      <c r="L22" s="46">
        <v>5</v>
      </c>
      <c r="M22" s="46">
        <v>3</v>
      </c>
      <c r="N22" s="46"/>
      <c r="O22" s="46"/>
      <c r="P22" s="46"/>
      <c r="Q22" s="46"/>
      <c r="R22" s="46"/>
      <c r="S22" s="46">
        <v>2</v>
      </c>
      <c r="T22" s="46"/>
      <c r="U22" s="46"/>
      <c r="V22" s="46"/>
      <c r="W22" s="46"/>
      <c r="X22" s="46"/>
      <c r="Y22" s="48">
        <v>66.180000000000007</v>
      </c>
      <c r="Z22" s="48">
        <f t="shared" si="0"/>
        <v>330.90000000000003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ht="96.75" customHeight="1" x14ac:dyDescent="0.25">
      <c r="A23" s="46">
        <v>15</v>
      </c>
      <c r="B23" s="46">
        <v>1</v>
      </c>
      <c r="C23" s="46" t="s">
        <v>109</v>
      </c>
      <c r="D23" s="46" t="s">
        <v>109</v>
      </c>
      <c r="E23" s="46" t="s">
        <v>86</v>
      </c>
      <c r="F23" s="46" t="s">
        <v>87</v>
      </c>
      <c r="G23" s="46" t="s">
        <v>106</v>
      </c>
      <c r="H23" s="46" t="s">
        <v>55</v>
      </c>
      <c r="I23" s="46" t="s">
        <v>46</v>
      </c>
      <c r="J23" s="46" t="s">
        <v>46</v>
      </c>
      <c r="K23" s="46" t="s">
        <v>57</v>
      </c>
      <c r="L23" s="46">
        <v>201</v>
      </c>
      <c r="M23" s="46">
        <v>109</v>
      </c>
      <c r="N23" s="46"/>
      <c r="O23" s="46"/>
      <c r="P23" s="46"/>
      <c r="Q23" s="46"/>
      <c r="R23" s="46"/>
      <c r="S23" s="46">
        <v>92</v>
      </c>
      <c r="T23" s="46"/>
      <c r="U23" s="46"/>
      <c r="V23" s="46"/>
      <c r="W23" s="46"/>
      <c r="X23" s="46"/>
      <c r="Y23" s="48">
        <v>95.15</v>
      </c>
      <c r="Z23" s="48">
        <f t="shared" si="0"/>
        <v>19125.150000000001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ht="96.75" customHeight="1" x14ac:dyDescent="0.25">
      <c r="A24" s="46">
        <v>16</v>
      </c>
      <c r="B24" s="46">
        <v>1</v>
      </c>
      <c r="C24" s="46" t="s">
        <v>109</v>
      </c>
      <c r="D24" s="46" t="s">
        <v>109</v>
      </c>
      <c r="E24" s="46" t="s">
        <v>88</v>
      </c>
      <c r="F24" s="46" t="s">
        <v>89</v>
      </c>
      <c r="G24" s="46" t="s">
        <v>96</v>
      </c>
      <c r="H24" s="46" t="s">
        <v>55</v>
      </c>
      <c r="I24" s="46" t="s">
        <v>46</v>
      </c>
      <c r="J24" s="46" t="s">
        <v>46</v>
      </c>
      <c r="K24" s="46" t="s">
        <v>57</v>
      </c>
      <c r="L24" s="46">
        <v>75</v>
      </c>
      <c r="M24" s="46">
        <v>48</v>
      </c>
      <c r="N24" s="46"/>
      <c r="O24" s="46"/>
      <c r="P24" s="46"/>
      <c r="Q24" s="46"/>
      <c r="R24" s="46"/>
      <c r="S24" s="46">
        <v>27</v>
      </c>
      <c r="T24" s="46"/>
      <c r="U24" s="46"/>
      <c r="V24" s="46"/>
      <c r="W24" s="46"/>
      <c r="X24" s="46"/>
      <c r="Y24" s="48">
        <v>65.73</v>
      </c>
      <c r="Z24" s="48">
        <f t="shared" si="0"/>
        <v>4929.75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ht="96.75" customHeight="1" x14ac:dyDescent="0.25">
      <c r="A25" s="46">
        <v>17</v>
      </c>
      <c r="B25" s="46">
        <v>1</v>
      </c>
      <c r="C25" s="46" t="s">
        <v>109</v>
      </c>
      <c r="D25" s="46" t="s">
        <v>109</v>
      </c>
      <c r="E25" s="46" t="s">
        <v>90</v>
      </c>
      <c r="F25" s="46" t="s">
        <v>91</v>
      </c>
      <c r="G25" s="46" t="s">
        <v>104</v>
      </c>
      <c r="H25" s="46" t="s">
        <v>55</v>
      </c>
      <c r="I25" s="46" t="s">
        <v>46</v>
      </c>
      <c r="J25" s="46" t="s">
        <v>46</v>
      </c>
      <c r="K25" s="46" t="s">
        <v>57</v>
      </c>
      <c r="L25" s="46">
        <v>135</v>
      </c>
      <c r="M25" s="46">
        <v>76</v>
      </c>
      <c r="N25" s="46"/>
      <c r="O25" s="46"/>
      <c r="P25" s="46"/>
      <c r="Q25" s="46"/>
      <c r="R25" s="46"/>
      <c r="S25" s="46">
        <v>59</v>
      </c>
      <c r="T25" s="46"/>
      <c r="U25" s="46"/>
      <c r="V25" s="46"/>
      <c r="W25" s="46"/>
      <c r="X25" s="46"/>
      <c r="Y25" s="48">
        <v>110.08</v>
      </c>
      <c r="Z25" s="48">
        <f t="shared" si="0"/>
        <v>14860.8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ht="96.75" customHeight="1" x14ac:dyDescent="0.25">
      <c r="A26" s="46">
        <v>18</v>
      </c>
      <c r="B26" s="46">
        <v>1</v>
      </c>
      <c r="C26" s="46" t="s">
        <v>109</v>
      </c>
      <c r="D26" s="46" t="s">
        <v>109</v>
      </c>
      <c r="E26" s="46" t="s">
        <v>92</v>
      </c>
      <c r="F26" s="46" t="s">
        <v>93</v>
      </c>
      <c r="G26" s="46" t="s">
        <v>94</v>
      </c>
      <c r="H26" s="46" t="s">
        <v>55</v>
      </c>
      <c r="I26" s="46" t="s">
        <v>46</v>
      </c>
      <c r="J26" s="46" t="s">
        <v>46</v>
      </c>
      <c r="K26" s="46" t="s">
        <v>57</v>
      </c>
      <c r="L26" s="46">
        <v>81</v>
      </c>
      <c r="M26" s="46">
        <v>51</v>
      </c>
      <c r="N26" s="46"/>
      <c r="O26" s="46"/>
      <c r="P26" s="46"/>
      <c r="Q26" s="46"/>
      <c r="R26" s="46"/>
      <c r="S26" s="46">
        <v>30</v>
      </c>
      <c r="T26" s="46"/>
      <c r="U26" s="46"/>
      <c r="V26" s="46"/>
      <c r="W26" s="46"/>
      <c r="X26" s="46"/>
      <c r="Y26" s="48">
        <v>98.97</v>
      </c>
      <c r="Z26" s="48">
        <f t="shared" si="0"/>
        <v>8016.57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ht="20.25" customHeight="1" x14ac:dyDescent="0.25">
      <c r="A27" s="57" t="s">
        <v>51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46">
        <f>SUM(L9:L26)</f>
        <v>2504</v>
      </c>
      <c r="M27" s="40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1"/>
      <c r="Y27" s="35"/>
      <c r="Z27" s="36">
        <f>SUM(Z9:Z26)</f>
        <v>331048.66000000015</v>
      </c>
      <c r="AA27" s="2"/>
      <c r="AB27" s="2"/>
      <c r="AC27" s="2"/>
      <c r="AD27" s="2"/>
      <c r="AE27" s="2"/>
      <c r="AF27" s="32"/>
      <c r="AG27" s="7" t="e">
        <f>SUM(#REF!)</f>
        <v>#REF!</v>
      </c>
      <c r="AH27" s="7"/>
      <c r="AI27" s="7" t="e">
        <f>SUM(#REF!)</f>
        <v>#REF!</v>
      </c>
      <c r="AJ27" s="7"/>
      <c r="AK27" s="7"/>
      <c r="AL27" s="7"/>
    </row>
    <row r="28" spans="1:38" ht="18" customHeight="1" x14ac:dyDescent="0.25"/>
    <row r="29" spans="1:38" ht="45" customHeight="1" x14ac:dyDescent="0.25">
      <c r="A29" s="52" t="s">
        <v>36</v>
      </c>
      <c r="B29" s="52"/>
      <c r="C29" s="52"/>
      <c r="D29" s="52"/>
      <c r="E29" s="55" t="s">
        <v>38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37"/>
      <c r="AK29" s="37"/>
      <c r="AL29" s="28"/>
    </row>
    <row r="30" spans="1:38" ht="156" customHeight="1" x14ac:dyDescent="0.25">
      <c r="A30" s="52" t="s">
        <v>39</v>
      </c>
      <c r="B30" s="52"/>
      <c r="C30" s="52"/>
      <c r="D30" s="52"/>
      <c r="E30" s="53" t="s">
        <v>54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38"/>
      <c r="AK30" s="38"/>
      <c r="AL30" s="29"/>
    </row>
    <row r="31" spans="1:38" x14ac:dyDescent="0.25">
      <c r="D31" s="1"/>
      <c r="E31" s="1"/>
      <c r="F31"/>
      <c r="G31"/>
      <c r="H31"/>
      <c r="I31"/>
      <c r="J31"/>
      <c r="K31"/>
    </row>
    <row r="32" spans="1:38" ht="15.6" x14ac:dyDescent="0.3">
      <c r="C32" s="45"/>
      <c r="D32" s="45"/>
      <c r="E32" s="15"/>
      <c r="F32" s="14"/>
      <c r="G32" s="14"/>
      <c r="H32" s="14"/>
      <c r="I32" s="14"/>
      <c r="J32" s="14"/>
      <c r="K32"/>
    </row>
    <row r="33" spans="3:11" ht="8.25" customHeight="1" x14ac:dyDescent="0.25">
      <c r="C33" s="14"/>
      <c r="D33" s="16"/>
      <c r="E33" s="17"/>
      <c r="F33" s="18"/>
      <c r="G33" s="19"/>
      <c r="H33" s="19"/>
      <c r="I33" s="19"/>
      <c r="J33" s="19"/>
      <c r="K33"/>
    </row>
    <row r="34" spans="3:11" ht="12.75" customHeight="1" x14ac:dyDescent="0.25">
      <c r="C34" s="14"/>
      <c r="D34" s="49"/>
      <c r="E34" s="49"/>
      <c r="F34" s="49"/>
      <c r="G34" s="20" t="s">
        <v>29</v>
      </c>
      <c r="H34" s="21"/>
      <c r="I34" s="15"/>
      <c r="J34" s="15"/>
      <c r="K34"/>
    </row>
    <row r="35" spans="3:11" ht="7.5" customHeight="1" x14ac:dyDescent="0.25">
      <c r="C35" s="14"/>
      <c r="D35" s="22"/>
      <c r="E35" s="14"/>
      <c r="F35" s="15"/>
      <c r="G35" s="15"/>
      <c r="H35" s="20"/>
      <c r="I35" s="23"/>
      <c r="J35" s="23"/>
      <c r="K35"/>
    </row>
    <row r="36" spans="3:11" ht="13.5" customHeight="1" x14ac:dyDescent="0.25">
      <c r="C36" s="14"/>
      <c r="D36" s="49"/>
      <c r="E36" s="49"/>
      <c r="F36" s="49"/>
      <c r="G36" s="20" t="s">
        <v>30</v>
      </c>
      <c r="H36" s="20"/>
      <c r="I36" s="23"/>
      <c r="J36" s="23"/>
      <c r="K36"/>
    </row>
    <row r="37" spans="3:11" ht="13.8" x14ac:dyDescent="0.25">
      <c r="C37" s="14"/>
      <c r="D37" s="16"/>
      <c r="E37" s="14"/>
      <c r="F37" s="15"/>
      <c r="G37" s="19"/>
      <c r="H37" s="19"/>
      <c r="I37" s="19"/>
      <c r="J37" s="19"/>
      <c r="K37"/>
    </row>
    <row r="38" spans="3:11" ht="13.5" customHeight="1" x14ac:dyDescent="0.25">
      <c r="C38" s="14"/>
      <c r="D38" s="49"/>
      <c r="E38" s="49"/>
      <c r="F38" s="49"/>
      <c r="G38" s="24" t="s">
        <v>31</v>
      </c>
      <c r="H38" s="19"/>
      <c r="I38" s="19"/>
      <c r="J38" s="19"/>
      <c r="K38"/>
    </row>
    <row r="39" spans="3:11" ht="13.8" x14ac:dyDescent="0.25">
      <c r="C39" s="14"/>
      <c r="D39" s="16"/>
      <c r="E39" s="25"/>
      <c r="F39" s="18"/>
      <c r="G39" s="19"/>
      <c r="H39" s="19"/>
      <c r="I39" s="19"/>
      <c r="J39" s="19"/>
      <c r="K39"/>
    </row>
    <row r="40" spans="3:11" ht="13.8" x14ac:dyDescent="0.25">
      <c r="C40" s="14"/>
      <c r="D40" s="16"/>
      <c r="E40" s="25"/>
      <c r="F40" s="18"/>
      <c r="G40" s="19"/>
      <c r="H40" s="19"/>
      <c r="I40" s="19"/>
      <c r="J40" s="19"/>
      <c r="K40"/>
    </row>
    <row r="41" spans="3:11" ht="13.8" x14ac:dyDescent="0.25">
      <c r="C41" s="14" t="s">
        <v>32</v>
      </c>
      <c r="D41" s="16"/>
      <c r="E41" s="26"/>
      <c r="F41" s="19"/>
      <c r="G41" s="19"/>
      <c r="H41" s="19"/>
      <c r="I41" s="19"/>
      <c r="J41" s="19"/>
      <c r="K41"/>
    </row>
    <row r="42" spans="3:11" ht="13.8" x14ac:dyDescent="0.25">
      <c r="C42" s="14"/>
      <c r="D42" s="14"/>
      <c r="E42" s="14"/>
      <c r="F42" s="19" t="s">
        <v>43</v>
      </c>
      <c r="G42" s="15"/>
      <c r="H42" s="15"/>
      <c r="I42" s="15"/>
      <c r="J42" s="15"/>
    </row>
    <row r="43" spans="3:11" ht="13.8" x14ac:dyDescent="0.25">
      <c r="C43" s="14"/>
      <c r="D43" s="14"/>
      <c r="E43" s="14"/>
      <c r="F43" s="15"/>
      <c r="G43" s="15"/>
      <c r="H43" s="15"/>
      <c r="I43" s="15"/>
      <c r="J43" s="15"/>
    </row>
    <row r="44" spans="3:11" ht="13.8" x14ac:dyDescent="0.25">
      <c r="C44" s="14"/>
      <c r="D44" s="14"/>
      <c r="E44" s="14"/>
      <c r="F44" s="15"/>
      <c r="G44" s="15"/>
      <c r="H44" s="15"/>
      <c r="I44" s="15"/>
      <c r="J44" s="15"/>
    </row>
    <row r="45" spans="3:11" ht="13.8" x14ac:dyDescent="0.25">
      <c r="C45" s="14"/>
      <c r="D45" s="14"/>
      <c r="E45" s="14"/>
      <c r="F45" s="15"/>
      <c r="G45" s="15"/>
      <c r="H45" s="15"/>
      <c r="I45" s="15"/>
      <c r="J45" s="15"/>
    </row>
    <row r="46" spans="3:11" ht="13.8" x14ac:dyDescent="0.25">
      <c r="C46" s="14"/>
      <c r="D46" s="14"/>
      <c r="E46" s="14"/>
      <c r="F46" s="15"/>
      <c r="G46" s="15"/>
      <c r="H46" s="15"/>
      <c r="I46" s="15"/>
      <c r="J46" s="15"/>
    </row>
    <row r="47" spans="3:11" ht="13.8" x14ac:dyDescent="0.25">
      <c r="C47" s="14"/>
      <c r="D47" s="14"/>
      <c r="E47" s="14"/>
      <c r="F47" s="15"/>
      <c r="G47" s="15"/>
      <c r="H47" s="15"/>
      <c r="I47" s="15"/>
      <c r="J47" s="15"/>
    </row>
    <row r="48" spans="3:11" ht="13.8" x14ac:dyDescent="0.25">
      <c r="C48" s="14"/>
      <c r="D48" s="14"/>
      <c r="E48" s="14"/>
      <c r="F48" s="15"/>
      <c r="G48" s="15"/>
      <c r="H48" s="15"/>
      <c r="I48" s="15"/>
      <c r="J48" s="15"/>
    </row>
  </sheetData>
  <autoFilter ref="A8:Z27"/>
  <mergeCells count="13">
    <mergeCell ref="D38:F38"/>
    <mergeCell ref="E3:L3"/>
    <mergeCell ref="E4:L4"/>
    <mergeCell ref="E5:L5"/>
    <mergeCell ref="A30:D30"/>
    <mergeCell ref="E30:AI30"/>
    <mergeCell ref="M7:X7"/>
    <mergeCell ref="A29:D29"/>
    <mergeCell ref="E29:AI29"/>
    <mergeCell ref="AA7:AL7"/>
    <mergeCell ref="A27:K27"/>
    <mergeCell ref="D34:F34"/>
    <mergeCell ref="D36:F36"/>
  </mergeCells>
  <pageMargins left="0.39370078740157483" right="0.19685039370078741" top="0.59055118110236227" bottom="0.3937007874015748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2022-11-11T11:38:44Z</dcterms:modified>
</cp:coreProperties>
</file>